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20490" windowHeight="7755"/>
  </bookViews>
  <sheets>
    <sheet name="Registros" sheetId="1" r:id="rId1"/>
    <sheet name="Saldos Diarios" sheetId="2" r:id="rId2"/>
    <sheet name="Saldos Mensuales" sheetId="3" r:id="rId3"/>
    <sheet name="Reportes" sheetId="4" r:id="rId4"/>
  </sheets>
  <definedNames>
    <definedName name="_xlnm._FilterDatabase" localSheetId="0" hidden="1">Registros!$A$1:$F$7</definedName>
    <definedName name="_xlnm._FilterDatabase" localSheetId="3" hidden="1">Reportes!$A$1:$B$2</definedName>
    <definedName name="_xlnm.Extract" localSheetId="3">Reportes!$A$8:$F$8</definedName>
    <definedName name="_xlnm.Criteria" localSheetId="3">Reportes!$A$1:$A$2</definedName>
    <definedName name="EgresosReg">OFFSET(Registros!$F$2,,,COUNTA(Registros!$A$2:$A$1048576))</definedName>
    <definedName name="FechaReg">OFFSET(Registros!$A$2,,,COUNTA(Registros!$A$2:$A$1048576))</definedName>
    <definedName name="IngresosReg">OFFSET(Registros!$E$2,,,COUNTA(Registros!$A$2:$A$1048576))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6" i="3"/>
  <c r="B6" i="3"/>
  <c r="C5" i="3"/>
  <c r="B5" i="3"/>
  <c r="B2" i="3"/>
  <c r="C5" i="2"/>
  <c r="B5" i="2"/>
  <c r="B2" i="2"/>
  <c r="D5" i="3" l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5" i="2"/>
  <c r="A6" i="2"/>
  <c r="C6" i="2" l="1"/>
  <c r="B6" i="2"/>
  <c r="A7" i="2"/>
  <c r="D6" i="2" l="1"/>
  <c r="C7" i="2"/>
  <c r="B7" i="2"/>
  <c r="A8" i="2"/>
  <c r="D7" i="2" l="1"/>
  <c r="C8" i="2"/>
  <c r="B8" i="2"/>
  <c r="A9" i="2"/>
  <c r="D8" i="2" l="1"/>
  <c r="C9" i="2"/>
  <c r="B9" i="2"/>
  <c r="A10" i="2"/>
  <c r="D9" i="2" l="1"/>
  <c r="C10" i="2"/>
  <c r="B10" i="2"/>
  <c r="A11" i="2"/>
  <c r="D10" i="2" l="1"/>
  <c r="C11" i="2"/>
  <c r="B11" i="2"/>
  <c r="D11" i="2" l="1"/>
</calcChain>
</file>

<file path=xl/sharedStrings.xml><?xml version="1.0" encoding="utf-8"?>
<sst xmlns="http://schemas.openxmlformats.org/spreadsheetml/2006/main" count="70" uniqueCount="39">
  <si>
    <t>Fecha</t>
  </si>
  <si>
    <t>Documento</t>
  </si>
  <si>
    <t>Cliente/ Proveedor</t>
  </si>
  <si>
    <t>Concepto</t>
  </si>
  <si>
    <t>Saldo</t>
  </si>
  <si>
    <t>Saldo Inicial</t>
  </si>
  <si>
    <t>Mes</t>
  </si>
  <si>
    <t>Ingreso</t>
  </si>
  <si>
    <t>Egreso</t>
  </si>
  <si>
    <t>Compra de Papeleria</t>
  </si>
  <si>
    <t>Ingresos</t>
  </si>
  <si>
    <t>Egresos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</si>
  <si>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</si>
  <si>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</si>
  <si>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</si>
  <si>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</si>
  <si>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</si>
  <si>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</si>
  <si>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</si>
  <si>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</si>
  <si>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</si>
  <si>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</si>
  <si>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</si>
  <si>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</si>
  <si>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Proveedor 1</t>
  </si>
  <si>
    <t>Publico en General</t>
  </si>
  <si>
    <t>Venetas Generales</t>
  </si>
  <si>
    <t>Maria Robledo</t>
  </si>
  <si>
    <t>1 Computadora</t>
  </si>
  <si>
    <t>Ramiro Garcia</t>
  </si>
  <si>
    <t>Impresora HP</t>
  </si>
  <si>
    <t>Año</t>
  </si>
  <si>
    <t>Papeleria</t>
  </si>
  <si>
    <t>Martha Romero</t>
  </si>
  <si>
    <t>Computadoras Romero</t>
  </si>
  <si>
    <t>Aportacion por el inicio de operaciones</t>
  </si>
  <si>
    <t>Pedro Angulo</t>
  </si>
  <si>
    <t>&gt;01/01/2016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</si>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</sst>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/>
    <xf numFmtId="4" fontId="0" fillId="0" borderId="0" xfId="0" applyNumberFormat="1"/>
    <xf numFmtId="0" fontId="0" fillId="0" borderId="0" xfId="0" quotePrefix="1"/>
    <xf numFmtId="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formulasexcel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12" sqref="C12"/>
    </sheetView>
  </sheetViews>
  <sheetFormatPr baseColWidth="10" defaultRowHeight="15" x14ac:dyDescent="0.25"/>
  <cols>
    <col min="3" max="3" width="37.28515625" customWidth="1"/>
    <col min="4" max="4" width="34.85546875" customWidth="1"/>
    <col min="5" max="6" width="11.42578125" style="4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2" t="s">
        <v>8</v>
      </c>
    </row>
    <row r="2" spans="1:7" x14ac:dyDescent="0.25">
      <c r="A2" s="3">
        <v>42370</v>
      </c>
      <c r="B2">
        <v>1</v>
      </c>
      <c r="C2" t="s">
        <v>36</v>
      </c>
      <c r="D2" t="s">
        <v>35</v>
      </c>
      <c r="E2" s="4">
        <v>10000</v>
      </c>
    </row>
    <row r="3" spans="1:7" x14ac:dyDescent="0.25">
      <c r="A3" s="3">
        <v>42371</v>
      </c>
      <c r="B3">
        <v>2</v>
      </c>
      <c r="C3" t="s">
        <v>24</v>
      </c>
      <c r="D3" t="s">
        <v>9</v>
      </c>
      <c r="F3" s="4">
        <v>200</v>
      </c>
    </row>
    <row r="4" spans="1:7" x14ac:dyDescent="0.25">
      <c r="A4" s="3">
        <v>42372</v>
      </c>
      <c r="B4">
        <v>3</v>
      </c>
      <c r="C4" t="s">
        <v>25</v>
      </c>
      <c r="D4" t="s">
        <v>26</v>
      </c>
      <c r="E4" s="4">
        <v>500</v>
      </c>
    </row>
    <row r="5" spans="1:7" x14ac:dyDescent="0.25">
      <c r="A5" s="3">
        <v>42401</v>
      </c>
      <c r="B5">
        <v>1</v>
      </c>
      <c r="C5" t="s">
        <v>27</v>
      </c>
      <c r="D5" t="s">
        <v>28</v>
      </c>
      <c r="E5" s="4">
        <v>10000</v>
      </c>
    </row>
    <row r="6" spans="1:7" x14ac:dyDescent="0.25">
      <c r="A6" s="3">
        <v>42402</v>
      </c>
      <c r="B6">
        <v>2</v>
      </c>
      <c r="C6" t="s">
        <v>24</v>
      </c>
      <c r="D6" t="s">
        <v>30</v>
      </c>
      <c r="F6" s="4">
        <v>2500</v>
      </c>
    </row>
    <row r="7" spans="1:7" x14ac:dyDescent="0.25">
      <c r="A7" s="3">
        <v>42403</v>
      </c>
      <c r="B7">
        <v>3</v>
      </c>
      <c r="C7" t="s">
        <v>29</v>
      </c>
      <c r="D7" t="s">
        <v>30</v>
      </c>
      <c r="E7" s="4">
        <v>3000</v>
      </c>
    </row>
    <row r="8" spans="1:7" x14ac:dyDescent="0.25">
      <c r="A8" s="3">
        <v>42430</v>
      </c>
      <c r="B8">
        <v>15</v>
      </c>
      <c r="C8" t="s">
        <v>33</v>
      </c>
      <c r="D8" t="s">
        <v>32</v>
      </c>
      <c r="E8" s="4">
        <v>2000</v>
      </c>
    </row>
    <row r="9" spans="1:7" x14ac:dyDescent="0.25">
      <c r="A9" s="3">
        <v>42431</v>
      </c>
      <c r="B9">
        <v>4543</v>
      </c>
      <c r="C9" t="s">
        <v>34</v>
      </c>
      <c r="D9" t="s">
        <v>28</v>
      </c>
      <c r="F9" s="4">
        <v>7000</v>
      </c>
    </row>
    <row r="10" spans="1:7" x14ac:dyDescent="0.25">
      <c r="G10" s="4"/>
    </row>
    <row r="11" spans="1:7" x14ac:dyDescent="0.25">
      <c r="C11" s="7" t="s">
        <v>38</v>
      </c>
      <c r="G11" s="4"/>
    </row>
  </sheetData>
  <hyperlinks>
    <hyperlink ref="C11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B13" sqref="B13"/>
    </sheetView>
  </sheetViews>
  <sheetFormatPr baseColWidth="10" defaultRowHeight="15" x14ac:dyDescent="0.25"/>
  <sheetData>
    <row r="2" spans="1:4" x14ac:dyDescent="0.25">
      <c r="A2" s="6" t="s">
        <v>5</v>
      </c>
      <c r="B2" s="6">
        <f ca="1">SUMPRODUCT((FechaReg&lt;A5)*IngresosReg)-SUMPRODUCT((FechaReg&lt;A5)*EgresosReg)</f>
        <v>10300</v>
      </c>
    </row>
    <row r="4" spans="1:4" x14ac:dyDescent="0.25">
      <c r="A4" s="1" t="s">
        <v>0</v>
      </c>
      <c r="B4" s="1" t="s">
        <v>10</v>
      </c>
      <c r="C4" s="1" t="s">
        <v>11</v>
      </c>
      <c r="D4" s="1" t="s">
        <v>4</v>
      </c>
    </row>
    <row r="5" spans="1:4" x14ac:dyDescent="0.25">
      <c r="A5" s="3">
        <v>42401</v>
      </c>
      <c r="B5" s="4">
        <f ca="1">SUMPRODUCT((FechaReg=$A5)*IngresosReg)</f>
        <v>10000</v>
      </c>
      <c r="C5" s="4">
        <f ca="1">SUMPRODUCT((FechaReg=$A5)*EgresosReg)</f>
        <v>0</v>
      </c>
      <c r="D5" s="4">
        <f ca="1">$B$2+B5-C5</f>
        <v>20300</v>
      </c>
    </row>
    <row r="6" spans="1:4" x14ac:dyDescent="0.25">
      <c r="A6" s="3">
        <f>A5+1</f>
        <v>42402</v>
      </c>
      <c r="B6" s="4">
        <f ca="1">SUMPRODUCT((FechaReg=$A6)*IngresosReg)</f>
        <v>0</v>
      </c>
      <c r="C6" s="4">
        <f ca="1">SUMPRODUCT((FechaReg=$A6)*EgresosReg)</f>
        <v>2500</v>
      </c>
      <c r="D6" s="4">
        <f ca="1">D5+B6-C6</f>
        <v>17800</v>
      </c>
    </row>
    <row r="7" spans="1:4" x14ac:dyDescent="0.25">
      <c r="A7" s="3">
        <f t="shared" ref="A7:A11" si="0">A6+1</f>
        <v>42403</v>
      </c>
      <c r="B7" s="4">
        <f ca="1">SUMPRODUCT((FechaReg=$A7)*IngresosReg)</f>
        <v>3000</v>
      </c>
      <c r="C7" s="4">
        <f ca="1">SUMPRODUCT((FechaReg=$A7)*EgresosReg)</f>
        <v>0</v>
      </c>
      <c r="D7" s="4">
        <f t="shared" ref="D7:D11" ca="1" si="1">D6+B7-C7</f>
        <v>20800</v>
      </c>
    </row>
    <row r="8" spans="1:4" x14ac:dyDescent="0.25">
      <c r="A8" s="3">
        <f t="shared" si="0"/>
        <v>42404</v>
      </c>
      <c r="B8" s="4">
        <f ca="1">SUMPRODUCT((FechaReg=$A8)*IngresosReg)</f>
        <v>0</v>
      </c>
      <c r="C8" s="4">
        <f ca="1">SUMPRODUCT((FechaReg=$A8)*EgresosReg)</f>
        <v>0</v>
      </c>
      <c r="D8" s="4">
        <f t="shared" ca="1" si="1"/>
        <v>20800</v>
      </c>
    </row>
    <row r="9" spans="1:4" x14ac:dyDescent="0.25">
      <c r="A9" s="3">
        <f t="shared" si="0"/>
        <v>42405</v>
      </c>
      <c r="B9" s="4">
        <f ca="1">SUMPRODUCT((FechaReg=$A9)*IngresosReg)</f>
        <v>0</v>
      </c>
      <c r="C9" s="4">
        <f ca="1">SUMPRODUCT((FechaReg=$A9)*EgresosReg)</f>
        <v>0</v>
      </c>
      <c r="D9" s="4">
        <f t="shared" ca="1" si="1"/>
        <v>20800</v>
      </c>
    </row>
    <row r="10" spans="1:4" x14ac:dyDescent="0.25">
      <c r="A10" s="3">
        <f t="shared" si="0"/>
        <v>42406</v>
      </c>
      <c r="B10" s="4">
        <f ca="1">SUMPRODUCT((FechaReg=$A10)*IngresosReg)</f>
        <v>0</v>
      </c>
      <c r="C10" s="4">
        <f ca="1">SUMPRODUCT((FechaReg=$A10)*EgresosReg)</f>
        <v>0</v>
      </c>
      <c r="D10" s="4">
        <f t="shared" ca="1" si="1"/>
        <v>20800</v>
      </c>
    </row>
    <row r="11" spans="1:4" x14ac:dyDescent="0.25">
      <c r="A11" s="3">
        <f t="shared" si="0"/>
        <v>42407</v>
      </c>
      <c r="B11" s="4">
        <f ca="1">SUMPRODUCT((FechaReg=$A11)*IngresosReg)</f>
        <v>0</v>
      </c>
      <c r="C11" s="4">
        <f ca="1">SUMPRODUCT((FechaReg=$A11)*EgresosReg)</f>
        <v>0</v>
      </c>
      <c r="D11" s="4">
        <f t="shared" ca="1" si="1"/>
        <v>20800</v>
      </c>
    </row>
    <row r="12" spans="1:4" x14ac:dyDescent="0.25">
      <c r="A12" s="3"/>
    </row>
    <row r="13" spans="1:4" x14ac:dyDescent="0.25">
      <c r="A13" s="3"/>
      <c r="B13" s="7" t="s">
        <v>38</v>
      </c>
    </row>
  </sheetData>
  <hyperlinks>
    <hyperlink ref="B13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B18" sqref="B18"/>
    </sheetView>
  </sheetViews>
  <sheetFormatPr baseColWidth="10" defaultRowHeight="15" x14ac:dyDescent="0.25"/>
  <sheetData>
    <row r="2" spans="1:7" x14ac:dyDescent="0.25">
      <c r="A2" s="1" t="s">
        <v>5</v>
      </c>
      <c r="B2" s="6">
        <f ca="1">SUMPRODUCT((YEAR(FechaReg)&lt;B3)*IngresosReg)-SUMPRODUCT((YEAR(FechaReg)&lt;B3)*EgresosReg)</f>
        <v>0</v>
      </c>
      <c r="G2" s="5"/>
    </row>
    <row r="3" spans="1:7" x14ac:dyDescent="0.25">
      <c r="A3" s="1" t="s">
        <v>31</v>
      </c>
      <c r="B3" s="1">
        <v>2016</v>
      </c>
    </row>
    <row r="4" spans="1:7" x14ac:dyDescent="0.25">
      <c r="A4" s="1" t="s">
        <v>6</v>
      </c>
      <c r="B4" s="1" t="s">
        <v>10</v>
      </c>
      <c r="C4" s="1" t="s">
        <v>11</v>
      </c>
      <c r="D4" s="1" t="s">
        <v>4</v>
      </c>
    </row>
    <row r="5" spans="1:7" x14ac:dyDescent="0.25">
      <c r="A5" t="s">
        <v>12</v>
      </c>
      <c r="B5" s="4">
        <f ca="1">SUMPRODUCT((TEXT(FechaReg,"mmmm")=$A5)*(YEAR(FechaReg)=$B$3)*IngresosReg)</f>
        <v>10500</v>
      </c>
      <c r="C5" s="4">
        <f ca="1">SUMPRODUCT((TEXT(FechaReg,"mmmm")=$A5)*(YEAR(FechaReg)=$B$3)*EgresosReg)</f>
        <v>200</v>
      </c>
      <c r="D5" s="4">
        <f ca="1">B2+B5-C5</f>
        <v>10300</v>
      </c>
    </row>
    <row r="6" spans="1:7" x14ac:dyDescent="0.25">
      <c r="A6" t="s">
        <v>13</v>
      </c>
      <c r="B6" s="4">
        <f ca="1">SUMPRODUCT((TEXT(FechaReg,"mmmm")=$A6)*(YEAR(FechaReg)=$B$3)*IngresosReg)</f>
        <v>13000</v>
      </c>
      <c r="C6" s="4">
        <f ca="1">SUMPRODUCT((TEXT(FechaReg,"mmmm")=$A6)*(YEAR(FechaReg)=$B$3)*EgresosReg)</f>
        <v>2500</v>
      </c>
      <c r="D6" s="4">
        <f ca="1">D5+B6-C6</f>
        <v>20800</v>
      </c>
    </row>
    <row r="7" spans="1:7" x14ac:dyDescent="0.25">
      <c r="A7" t="s">
        <v>14</v>
      </c>
      <c r="B7" s="4">
        <f ca="1">SUMPRODUCT((TEXT(FechaReg,"mmmm")=$A7)*(YEAR(FechaReg)=$B$3)*IngresosReg)</f>
        <v>2000</v>
      </c>
      <c r="C7" s="4">
        <f ca="1">SUMPRODUCT((TEXT(FechaReg,"mmmm")=$A7)*(YEAR(FechaReg)=$B$3)*EgresosReg)</f>
        <v>7000</v>
      </c>
      <c r="D7" s="4">
        <f t="shared" ref="D7:D16" ca="1" si="0">D6+B7-C7</f>
        <v>15800</v>
      </c>
    </row>
    <row r="8" spans="1:7" x14ac:dyDescent="0.25">
      <c r="A8" t="s">
        <v>15</v>
      </c>
      <c r="B8" s="4">
        <f ca="1">SUMPRODUCT((TEXT(FechaReg,"mmmm")=$A8)*(YEAR(FechaReg)=$B$3)*IngresosReg)</f>
        <v>0</v>
      </c>
      <c r="C8" s="4">
        <f ca="1">SUMPRODUCT((TEXT(FechaReg,"mmmm")=$A8)*(YEAR(FechaReg)=$B$3)*EgresosReg)</f>
        <v>0</v>
      </c>
      <c r="D8" s="4">
        <f t="shared" ca="1" si="0"/>
        <v>15800</v>
      </c>
    </row>
    <row r="9" spans="1:7" x14ac:dyDescent="0.25">
      <c r="A9" t="s">
        <v>16</v>
      </c>
      <c r="B9" s="4">
        <f ca="1">SUMPRODUCT((TEXT(FechaReg,"mmmm")=$A9)*(YEAR(FechaReg)=$B$3)*IngresosReg)</f>
        <v>0</v>
      </c>
      <c r="C9" s="4">
        <f ca="1">SUMPRODUCT((TEXT(FechaReg,"mmmm")=$A9)*(YEAR(FechaReg)=$B$3)*EgresosReg)</f>
        <v>0</v>
      </c>
      <c r="D9" s="4">
        <f t="shared" ca="1" si="0"/>
        <v>15800</v>
      </c>
    </row>
    <row r="10" spans="1:7" x14ac:dyDescent="0.25">
      <c r="A10" t="s">
        <v>17</v>
      </c>
      <c r="B10" s="4">
        <f ca="1">SUMPRODUCT((TEXT(FechaReg,"mmmm")=$A10)*(YEAR(FechaReg)=$B$3)*IngresosReg)</f>
        <v>0</v>
      </c>
      <c r="C10" s="4">
        <f ca="1">SUMPRODUCT((TEXT(FechaReg,"mmmm")=$A10)*(YEAR(FechaReg)=$B$3)*EgresosReg)</f>
        <v>0</v>
      </c>
      <c r="D10" s="4">
        <f t="shared" ca="1" si="0"/>
        <v>15800</v>
      </c>
    </row>
    <row r="11" spans="1:7" x14ac:dyDescent="0.25">
      <c r="A11" t="s">
        <v>18</v>
      </c>
      <c r="B11" s="4">
        <f ca="1">SUMPRODUCT((TEXT(FechaReg,"mmmm")=$A11)*(YEAR(FechaReg)=$B$3)*IngresosReg)</f>
        <v>0</v>
      </c>
      <c r="C11" s="4">
        <f ca="1">SUMPRODUCT((TEXT(FechaReg,"mmmm")=$A11)*(YEAR(FechaReg)=$B$3)*EgresosReg)</f>
        <v>0</v>
      </c>
      <c r="D11" s="4">
        <f t="shared" ca="1" si="0"/>
        <v>15800</v>
      </c>
    </row>
    <row r="12" spans="1:7" x14ac:dyDescent="0.25">
      <c r="A12" t="s">
        <v>19</v>
      </c>
      <c r="B12" s="4">
        <f ca="1">SUMPRODUCT((TEXT(FechaReg,"mmmm")=$A12)*(YEAR(FechaReg)=$B$3)*IngresosReg)</f>
        <v>0</v>
      </c>
      <c r="C12" s="4">
        <f ca="1">SUMPRODUCT((TEXT(FechaReg,"mmmm")=$A12)*(YEAR(FechaReg)=$B$3)*EgresosReg)</f>
        <v>0</v>
      </c>
      <c r="D12" s="4">
        <f t="shared" ca="1" si="0"/>
        <v>15800</v>
      </c>
    </row>
    <row r="13" spans="1:7" x14ac:dyDescent="0.25">
      <c r="A13" t="s">
        <v>20</v>
      </c>
      <c r="B13" s="4">
        <f ca="1">SUMPRODUCT((TEXT(FechaReg,"mmmm")=$A13)*(YEAR(FechaReg)=$B$3)*IngresosReg)</f>
        <v>0</v>
      </c>
      <c r="C13" s="4">
        <f ca="1">SUMPRODUCT((TEXT(FechaReg,"mmmm")=$A13)*(YEAR(FechaReg)=$B$3)*EgresosReg)</f>
        <v>0</v>
      </c>
      <c r="D13" s="4">
        <f t="shared" ca="1" si="0"/>
        <v>15800</v>
      </c>
    </row>
    <row r="14" spans="1:7" x14ac:dyDescent="0.25">
      <c r="A14" t="s">
        <v>21</v>
      </c>
      <c r="B14" s="4">
        <f ca="1">SUMPRODUCT((TEXT(FechaReg,"mmmm")=$A14)*(YEAR(FechaReg)=$B$3)*IngresosReg)</f>
        <v>0</v>
      </c>
      <c r="C14" s="4">
        <f ca="1">SUMPRODUCT((TEXT(FechaReg,"mmmm")=$A14)*(YEAR(FechaReg)=$B$3)*EgresosReg)</f>
        <v>0</v>
      </c>
      <c r="D14" s="4">
        <f t="shared" ca="1" si="0"/>
        <v>15800</v>
      </c>
    </row>
    <row r="15" spans="1:7" x14ac:dyDescent="0.25">
      <c r="A15" t="s">
        <v>22</v>
      </c>
      <c r="B15" s="4">
        <f ca="1">SUMPRODUCT((TEXT(FechaReg,"mmmm")=$A15)*(YEAR(FechaReg)=$B$3)*IngresosReg)</f>
        <v>0</v>
      </c>
      <c r="C15" s="4">
        <f ca="1">SUMPRODUCT((TEXT(FechaReg,"mmmm")=$A15)*(YEAR(FechaReg)=$B$3)*EgresosReg)</f>
        <v>0</v>
      </c>
      <c r="D15" s="4">
        <f t="shared" ca="1" si="0"/>
        <v>15800</v>
      </c>
    </row>
    <row r="16" spans="1:7" x14ac:dyDescent="0.25">
      <c r="A16" t="s">
        <v>23</v>
      </c>
      <c r="B16" s="4">
        <f ca="1">SUMPRODUCT((TEXT(FechaReg,"mmmm")=$A16)*(YEAR(FechaReg)=$B$3)*IngresosReg)</f>
        <v>0</v>
      </c>
      <c r="C16" s="4">
        <f ca="1">SUMPRODUCT((TEXT(FechaReg,"mmmm")=$A16)*(YEAR(FechaReg)=$B$3)*EgresosReg)</f>
        <v>0</v>
      </c>
      <c r="D16" s="4">
        <f t="shared" ca="1" si="0"/>
        <v>15800</v>
      </c>
    </row>
    <row r="18" spans="2:2" x14ac:dyDescent="0.25">
      <c r="B18" s="7" t="s">
        <v>38</v>
      </c>
    </row>
  </sheetData>
  <hyperlinks>
    <hyperlink ref="B18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16" sqref="C16"/>
    </sheetView>
  </sheetViews>
  <sheetFormatPr baseColWidth="10" defaultRowHeight="15" x14ac:dyDescent="0.25"/>
  <cols>
    <col min="1" max="1" width="14.140625" bestFit="1" customWidth="1"/>
    <col min="2" max="3" width="18.140625" bestFit="1" customWidth="1"/>
    <col min="5" max="5" width="9.140625" bestFit="1" customWidth="1"/>
  </cols>
  <sheetData>
    <row r="1" spans="1:7" x14ac:dyDescent="0.25">
      <c r="A1" s="2" t="s">
        <v>0</v>
      </c>
      <c r="B1" s="2"/>
    </row>
    <row r="2" spans="1:7" x14ac:dyDescent="0.25">
      <c r="A2" s="3" t="s">
        <v>37</v>
      </c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7</v>
      </c>
      <c r="F8" s="2" t="s">
        <v>8</v>
      </c>
    </row>
    <row r="9" spans="1:7" x14ac:dyDescent="0.25">
      <c r="A9" s="3">
        <v>42371</v>
      </c>
      <c r="B9">
        <v>2</v>
      </c>
      <c r="C9" t="s">
        <v>24</v>
      </c>
      <c r="D9" t="s">
        <v>9</v>
      </c>
      <c r="E9" s="4"/>
      <c r="F9" s="4">
        <v>200</v>
      </c>
    </row>
    <row r="10" spans="1:7" x14ac:dyDescent="0.25">
      <c r="A10" s="3">
        <v>42372</v>
      </c>
      <c r="B10">
        <v>3</v>
      </c>
      <c r="C10" t="s">
        <v>25</v>
      </c>
      <c r="D10" t="s">
        <v>26</v>
      </c>
      <c r="E10" s="4">
        <v>500</v>
      </c>
      <c r="F10" s="4"/>
    </row>
    <row r="11" spans="1:7" x14ac:dyDescent="0.25">
      <c r="A11" s="3">
        <v>42401</v>
      </c>
      <c r="B11">
        <v>1</v>
      </c>
      <c r="C11" t="s">
        <v>27</v>
      </c>
      <c r="D11" t="s">
        <v>28</v>
      </c>
      <c r="E11" s="4">
        <v>10000</v>
      </c>
      <c r="F11" s="4"/>
    </row>
    <row r="12" spans="1:7" x14ac:dyDescent="0.25">
      <c r="A12" s="3">
        <v>42402</v>
      </c>
      <c r="B12">
        <v>2</v>
      </c>
      <c r="C12" t="s">
        <v>24</v>
      </c>
      <c r="D12" t="s">
        <v>30</v>
      </c>
      <c r="E12" s="4"/>
      <c r="F12" s="4">
        <v>2500</v>
      </c>
    </row>
    <row r="13" spans="1:7" x14ac:dyDescent="0.25">
      <c r="A13" s="3">
        <v>42403</v>
      </c>
      <c r="B13">
        <v>3</v>
      </c>
      <c r="C13" t="s">
        <v>29</v>
      </c>
      <c r="D13" t="s">
        <v>30</v>
      </c>
      <c r="E13" s="4">
        <v>3000</v>
      </c>
      <c r="F13" s="4"/>
    </row>
    <row r="14" spans="1:7" x14ac:dyDescent="0.25">
      <c r="A14" s="3">
        <v>42430</v>
      </c>
      <c r="B14">
        <v>15</v>
      </c>
      <c r="C14" t="s">
        <v>33</v>
      </c>
      <c r="D14" t="s">
        <v>32</v>
      </c>
      <c r="E14" s="4">
        <v>2000</v>
      </c>
      <c r="F14" s="4"/>
    </row>
    <row r="15" spans="1:7" x14ac:dyDescent="0.25">
      <c r="A15" s="3">
        <v>42431</v>
      </c>
      <c r="B15">
        <v>4543</v>
      </c>
      <c r="C15" t="s">
        <v>34</v>
      </c>
      <c r="D15" t="s">
        <v>28</v>
      </c>
      <c r="E15" s="4"/>
      <c r="F15" s="4">
        <v>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Registros</vt:lpstr>
      <vt:lpstr>Saldos Diarios</vt:lpstr>
      <vt:lpstr>Saldos Mensuales</vt:lpstr>
      <vt:lpstr>Reportes</vt:lpstr>
      <vt:lpstr>Reportes!Área_de_extracción</vt:lpstr>
      <vt:lpstr>Reportes!Criterios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2016-10-12T14:44:58Z</dcterms:created>
  <dcterms:modified xsi:type="dcterms:W3CDTF">2016-10-14T17:02:43Z</dcterms:modified>
</cp:coreProperties>
</file>